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B8178044-4883-4D51-8619-0B00D6A16F6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2" i="1" l="1"/>
  <c r="S13" i="1"/>
  <c r="S14" i="1"/>
  <c r="S15" i="1"/>
  <c r="S16" i="1"/>
  <c r="S17" i="1"/>
  <c r="S18" i="1"/>
  <c r="S19" i="1"/>
  <c r="S20" i="1"/>
  <c r="S21" i="1"/>
  <c r="O12" i="1"/>
  <c r="O13" i="1"/>
  <c r="O14" i="1"/>
  <c r="O15" i="1"/>
  <c r="O16" i="1"/>
  <c r="O17" i="1"/>
  <c r="O18" i="1"/>
  <c r="O19" i="1"/>
  <c r="O20" i="1"/>
  <c r="O21" i="1"/>
  <c r="O27" i="1"/>
  <c r="O26" i="1"/>
  <c r="F27" i="1"/>
  <c r="F26" i="1"/>
  <c r="F28" i="1" s="1"/>
  <c r="E28" i="1"/>
  <c r="E29" i="1" s="1"/>
  <c r="C28" i="1"/>
  <c r="O22" i="1"/>
  <c r="O11" i="1"/>
  <c r="F12" i="1"/>
  <c r="F13" i="1"/>
  <c r="F14" i="1"/>
  <c r="F15" i="1"/>
  <c r="F16" i="1"/>
  <c r="F17" i="1"/>
  <c r="F18" i="1"/>
  <c r="F19" i="1"/>
  <c r="F20" i="1"/>
  <c r="F21" i="1"/>
  <c r="F22" i="1"/>
  <c r="F23" i="1"/>
  <c r="F11" i="1"/>
  <c r="C24" i="1"/>
  <c r="C29" i="1" s="1"/>
  <c r="I24" i="1"/>
  <c r="G24" i="1"/>
  <c r="J14" i="1"/>
  <c r="F24" i="1" l="1"/>
  <c r="U26" i="1"/>
  <c r="S27" i="1"/>
  <c r="S26" i="1"/>
  <c r="U14" i="1"/>
  <c r="F29" i="1" l="1"/>
  <c r="S11" i="1"/>
  <c r="N27" i="1" l="1"/>
  <c r="R27" i="1" s="1"/>
  <c r="N26" i="1"/>
  <c r="M24" i="1"/>
  <c r="L24" i="1"/>
  <c r="K24" i="1"/>
  <c r="O24" i="1" s="1"/>
  <c r="H24" i="1"/>
  <c r="J23" i="1"/>
  <c r="J22" i="1"/>
  <c r="J21" i="1"/>
  <c r="J20" i="1"/>
  <c r="J19" i="1"/>
  <c r="J18" i="1"/>
  <c r="J17" i="1"/>
  <c r="J16" i="1"/>
  <c r="J15" i="1"/>
  <c r="J13" i="1"/>
  <c r="J12" i="1"/>
  <c r="J11" i="1"/>
  <c r="N11" i="1"/>
  <c r="N23" i="1"/>
  <c r="N22" i="1"/>
  <c r="R22" i="1" s="1"/>
  <c r="N21" i="1"/>
  <c r="N20" i="1"/>
  <c r="N19" i="1"/>
  <c r="N18" i="1"/>
  <c r="N17" i="1"/>
  <c r="N16" i="1"/>
  <c r="N15" i="1"/>
  <c r="N14" i="1"/>
  <c r="N13" i="1"/>
  <c r="N12" i="1"/>
  <c r="K28" i="1"/>
  <c r="O28" i="1" s="1"/>
  <c r="L28" i="1"/>
  <c r="M28" i="1"/>
  <c r="I28" i="1"/>
  <c r="H28" i="1"/>
  <c r="G28" i="1"/>
  <c r="L29" i="1" l="1"/>
  <c r="V12" i="1"/>
  <c r="R12" i="1"/>
  <c r="V14" i="1"/>
  <c r="R14" i="1"/>
  <c r="V16" i="1"/>
  <c r="R16" i="1"/>
  <c r="V18" i="1"/>
  <c r="R18" i="1"/>
  <c r="V20" i="1"/>
  <c r="R20" i="1"/>
  <c r="V11" i="1"/>
  <c r="R11" i="1"/>
  <c r="U28" i="1"/>
  <c r="V13" i="1"/>
  <c r="R13" i="1"/>
  <c r="V15" i="1"/>
  <c r="R15" i="1"/>
  <c r="V17" i="1"/>
  <c r="R17" i="1"/>
  <c r="V19" i="1"/>
  <c r="R19" i="1"/>
  <c r="V21" i="1"/>
  <c r="R21" i="1"/>
  <c r="N28" i="1"/>
  <c r="R28" i="1" s="1"/>
  <c r="R26" i="1"/>
  <c r="J24" i="1"/>
  <c r="M29" i="1"/>
  <c r="K29" i="1"/>
  <c r="O29" i="1" s="1"/>
  <c r="S28" i="1"/>
  <c r="S24" i="1"/>
  <c r="U24" i="1"/>
  <c r="N24" i="1"/>
  <c r="G29" i="1"/>
  <c r="H29" i="1"/>
  <c r="I29" i="1"/>
  <c r="N29" i="1" l="1"/>
  <c r="R29" i="1" s="1"/>
  <c r="R24" i="1"/>
  <c r="V24" i="1"/>
  <c r="S29" i="1"/>
  <c r="U29" i="1"/>
  <c r="J27" i="1"/>
  <c r="V27" i="1" s="1"/>
  <c r="J26" i="1"/>
  <c r="V26" i="1" s="1"/>
  <c r="J28" i="1" l="1"/>
  <c r="V28" i="1" l="1"/>
  <c r="J29" i="1"/>
  <c r="V29" i="1" s="1"/>
</calcChain>
</file>

<file path=xl/sharedStrings.xml><?xml version="1.0" encoding="utf-8"?>
<sst xmlns="http://schemas.openxmlformats.org/spreadsheetml/2006/main" count="98" uniqueCount="53">
  <si>
    <t>Стоимость сопровождения ГИС, руб.</t>
  </si>
  <si>
    <t>Стоимость создания ГИС, руб.</t>
  </si>
  <si>
    <t>Стоимость развития ГИС, руб.</t>
  </si>
  <si>
    <t>Стоимость ГИС, руб.</t>
  </si>
  <si>
    <t>Министерство цифрового развития, связи и массовых  коммуникаций Приднестровской Молдавской Республики</t>
  </si>
  <si>
    <t>№ п/п</t>
  </si>
  <si>
    <t>Направления финансирования</t>
  </si>
  <si>
    <t>Государственная информационная система "Электронные платежи"</t>
  </si>
  <si>
    <t>Государственная информационная система "Государственный земельный кадастр"</t>
  </si>
  <si>
    <t>Государственная информационная система "Корневой удостоверяющий центр Приднестровской Молдавской Республики"</t>
  </si>
  <si>
    <t>Государственная информационная система  "Сеть передачи данных межведомственного электронного взаимодействия Приднестровской Молдавской Республики"</t>
  </si>
  <si>
    <t>Государственная информационная система  "Система межведомственного обмена данными"</t>
  </si>
  <si>
    <t>Государственная информационная система  "Межведомственный электронный документооборот"</t>
  </si>
  <si>
    <t>Государственная информационная система  "Единый реестр государственных услуг"</t>
  </si>
  <si>
    <t>Государственная информационная система "Реестр документов разрешительного характера"</t>
  </si>
  <si>
    <t>Государственная информационная система "Регистрация юридических лиц "Одно окно"</t>
  </si>
  <si>
    <t>Государственная информационная система "Регистрация индивидуальных предпринимателей "Одно окно"</t>
  </si>
  <si>
    <t>Итого</t>
  </si>
  <si>
    <t>Государственная информационная система  "Портал государственных услуг Приднестровской Молдавской Республики"</t>
  </si>
  <si>
    <t>Государственная информационная система "Система электронной демократии"</t>
  </si>
  <si>
    <t>Государственная информационная система "Система индетификации и аутентификации"</t>
  </si>
  <si>
    <t>Министерство экономического развития Приднестровской Молдавской Республики</t>
  </si>
  <si>
    <t>Государственная информационная система "Закупки"</t>
  </si>
  <si>
    <t>Государственная информационная система "Государственное имущество"</t>
  </si>
  <si>
    <t>Всего</t>
  </si>
  <si>
    <r>
      <t>1</t>
    </r>
    <r>
      <rPr>
        <sz val="10"/>
        <color rgb="FF00B0F0"/>
        <rFont val="Times New Roman"/>
        <family val="1"/>
        <charset val="204"/>
      </rPr>
      <t>.</t>
    </r>
  </si>
  <si>
    <r>
      <t>2</t>
    </r>
    <r>
      <rPr>
        <sz val="10"/>
        <color rgb="FF00B0F0"/>
        <rFont val="Times New Roman"/>
        <family val="1"/>
        <charset val="204"/>
      </rPr>
      <t>.</t>
    </r>
  </si>
  <si>
    <r>
      <t>3</t>
    </r>
    <r>
      <rPr>
        <sz val="10"/>
        <color rgb="FF00B0F0"/>
        <rFont val="Times New Roman"/>
        <family val="1"/>
        <charset val="204"/>
      </rPr>
      <t>.</t>
    </r>
  </si>
  <si>
    <r>
      <t>4</t>
    </r>
    <r>
      <rPr>
        <sz val="10"/>
        <color rgb="FF00B0F0"/>
        <rFont val="Times New Roman"/>
        <family val="1"/>
        <charset val="204"/>
      </rPr>
      <t>.</t>
    </r>
  </si>
  <si>
    <r>
      <t>5</t>
    </r>
    <r>
      <rPr>
        <sz val="10"/>
        <color rgb="FF00B0F0"/>
        <rFont val="Times New Roman"/>
        <family val="1"/>
        <charset val="204"/>
      </rPr>
      <t>.</t>
    </r>
  </si>
  <si>
    <r>
      <t>6</t>
    </r>
    <r>
      <rPr>
        <sz val="10"/>
        <color rgb="FF00B0F0"/>
        <rFont val="Times New Roman"/>
        <family val="1"/>
        <charset val="204"/>
      </rPr>
      <t>.</t>
    </r>
  </si>
  <si>
    <r>
      <t>7</t>
    </r>
    <r>
      <rPr>
        <sz val="10"/>
        <color rgb="FF00B0F0"/>
        <rFont val="Times New Roman"/>
        <family val="1"/>
        <charset val="204"/>
      </rPr>
      <t>.</t>
    </r>
  </si>
  <si>
    <r>
      <t>8</t>
    </r>
    <r>
      <rPr>
        <sz val="10"/>
        <color rgb="FF00B0F0"/>
        <rFont val="Times New Roman"/>
        <family val="1"/>
        <charset val="204"/>
      </rPr>
      <t>.</t>
    </r>
  </si>
  <si>
    <r>
      <t>9</t>
    </r>
    <r>
      <rPr>
        <sz val="10"/>
        <color rgb="FF00B0F0"/>
        <rFont val="Times New Roman"/>
        <family val="1"/>
        <charset val="204"/>
      </rPr>
      <t>.</t>
    </r>
  </si>
  <si>
    <r>
      <t>10</t>
    </r>
    <r>
      <rPr>
        <sz val="10"/>
        <color rgb="FF00B0F0"/>
        <rFont val="Times New Roman"/>
        <family val="1"/>
        <charset val="204"/>
      </rPr>
      <t>.</t>
    </r>
  </si>
  <si>
    <r>
      <t>11</t>
    </r>
    <r>
      <rPr>
        <sz val="10"/>
        <color rgb="FF00B0F0"/>
        <rFont val="Times New Roman"/>
        <family val="1"/>
        <charset val="204"/>
      </rPr>
      <t>.</t>
    </r>
  </si>
  <si>
    <r>
      <t>12</t>
    </r>
    <r>
      <rPr>
        <sz val="10"/>
        <color rgb="FF00B0F0"/>
        <rFont val="Times New Roman"/>
        <family val="1"/>
        <charset val="204"/>
      </rPr>
      <t>.</t>
    </r>
  </si>
  <si>
    <r>
      <t>13</t>
    </r>
    <r>
      <rPr>
        <sz val="10"/>
        <color rgb="FF00B0F0"/>
        <rFont val="Times New Roman"/>
        <family val="1"/>
        <charset val="204"/>
      </rPr>
      <t>.</t>
    </r>
  </si>
  <si>
    <t xml:space="preserve">Уточненный план </t>
  </si>
  <si>
    <t>Факт</t>
  </si>
  <si>
    <t xml:space="preserve">и местных бюджетов, специальных бюджетных счетов </t>
  </si>
  <si>
    <t>Стоимость сопровождения ГИС</t>
  </si>
  <si>
    <t>Стоимость создания ГИС</t>
  </si>
  <si>
    <t>Стоимость развития ГИС</t>
  </si>
  <si>
    <t>Стоимость ГИС</t>
  </si>
  <si>
    <t>-</t>
  </si>
  <si>
    <t xml:space="preserve">за 2025 год </t>
  </si>
  <si>
    <t>Отчет об исполнении сметы расходов на финансирование государственного заказа по обеспечению создания, сопровождения и развития комплекса информационных систем,  используемых для реализации государственных функций и предоставления государственных услуг в электронной форме "Элекронное Правительство" за 2025 год</t>
  </si>
  <si>
    <t xml:space="preserve">к отчету об исполнении республиканского </t>
  </si>
  <si>
    <t xml:space="preserve">Первоначально утвержденный план </t>
  </si>
  <si>
    <t>% исполнения первоначально утвержденного плана</t>
  </si>
  <si>
    <t>% исполнения уточненного плана</t>
  </si>
  <si>
    <t>Приложение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</si>
</sst>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_-* #,##0\ _₽_-;\-* #,##0\ _₽_-;_-* &quot;-&quot;??\ _₽_-;_-@_-"/>
    <numFmt numFmtId="166" formatCode="_-* #,##0_-;\-* #,##0_-;_-* &quot;-&quot;??_-;_-@_-"/>
    <numFmt numFmtId="167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9" fillId="0" borderId="0" xfId="0" applyFont="1"/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2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 wrapText="1"/>
    </xf>
    <xf numFmtId="3" fontId="7" fillId="0" borderId="0" xfId="0" applyNumberFormat="1" applyFont="1"/>
    <xf numFmtId="4" fontId="7" fillId="0" borderId="0" xfId="0" applyNumberFormat="1" applyFont="1"/>
    <xf numFmtId="165" fontId="7" fillId="0" borderId="0" xfId="0" applyNumberFormat="1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6" fillId="0" borderId="0" xfId="3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7" fontId="11" fillId="0" borderId="2" xfId="2" applyNumberFormat="1" applyFont="1" applyFill="1" applyBorder="1" applyAlignment="1">
      <alignment horizontal="right" vertical="center" wrapText="1" shrinkToFit="1"/>
    </xf>
    <xf numFmtId="0" fontId="9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7" fontId="12" fillId="0" borderId="2" xfId="2" applyNumberFormat="1" applyFont="1" applyFill="1" applyBorder="1" applyAlignment="1">
      <alignment horizontal="right" vertical="center" wrapText="1" shrinkToFit="1"/>
    </xf>
    <xf numFmtId="3" fontId="7" fillId="0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3" fontId="9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167" fontId="9" fillId="0" borderId="2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 wrapText="1"/>
    </xf>
    <xf numFmtId="43" fontId="11" fillId="0" borderId="2" xfId="2" applyNumberFormat="1" applyFont="1" applyFill="1" applyBorder="1" applyAlignment="1">
      <alignment horizontal="right" vertical="center" wrapText="1" shrinkToFit="1"/>
    </xf>
    <xf numFmtId="43" fontId="9" fillId="0" borderId="2" xfId="0" applyNumberFormat="1" applyFont="1" applyBorder="1" applyAlignment="1">
      <alignment horizontal="right" vertical="center"/>
    </xf>
    <xf numFmtId="43" fontId="12" fillId="0" borderId="2" xfId="2" applyNumberFormat="1" applyFont="1" applyFill="1" applyBorder="1" applyAlignment="1">
      <alignment horizontal="right" vertical="center" wrapText="1" shrinkToFi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4" xr:uid="{25810A86-0E01-41CC-8CBA-463A45000C60}"/>
    <cellStyle name="Финансовый" xfId="2" builtinId="3"/>
    <cellStyle name="Финансовый 2" xfId="3" xr:uid="{2E649DE0-2FFA-4EA3-A9C7-6E3445E2C89A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8"/>
  <sheetViews>
    <sheetView tabSelected="1" view="pageBreakPreview" zoomScale="80" zoomScaleNormal="80" zoomScaleSheetLayoutView="80" workbookViewId="0">
      <pane ySplit="9" topLeftCell="A16" activePane="bottomLeft" state="frozen"/>
      <selection pane="bottomLeft" activeCell="D16" sqref="D16"/>
    </sheetView>
  </sheetViews>
  <sheetFormatPr defaultColWidth="9.140625" defaultRowHeight="15.75" x14ac:dyDescent="0.25"/>
  <cols>
    <col min="1" max="1" width="4.42578125" style="5" customWidth="1"/>
    <col min="2" max="2" width="50.140625" style="5" customWidth="1"/>
    <col min="3" max="3" width="15" style="18" customWidth="1"/>
    <col min="4" max="4" width="14.42578125" style="18" customWidth="1"/>
    <col min="5" max="5" width="14.7109375" style="18" customWidth="1"/>
    <col min="6" max="6" width="13" style="18" customWidth="1"/>
    <col min="7" max="9" width="13.7109375" style="4" customWidth="1"/>
    <col min="10" max="10" width="13.7109375" style="5" customWidth="1"/>
    <col min="11" max="18" width="13.7109375" style="38" customWidth="1"/>
    <col min="19" max="22" width="13.7109375" style="5" customWidth="1"/>
    <col min="23" max="24" width="8.7109375" style="5" customWidth="1"/>
    <col min="25" max="35" width="8.7109375" style="1" customWidth="1"/>
    <col min="36" max="16384" width="9.140625" style="1"/>
  </cols>
  <sheetData>
    <row r="1" spans="1:24" x14ac:dyDescent="0.25">
      <c r="A1" s="3"/>
      <c r="B1" s="3"/>
      <c r="C1" s="38"/>
      <c r="D1" s="38"/>
      <c r="E1" s="38"/>
      <c r="F1" s="38"/>
      <c r="G1" s="38"/>
      <c r="H1" s="5"/>
      <c r="I1" s="5"/>
      <c r="K1" s="21" t="s">
        <v>52</v>
      </c>
      <c r="L1" s="5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3"/>
      <c r="B2" s="3"/>
      <c r="C2" s="38"/>
      <c r="D2" s="38"/>
      <c r="E2" s="38"/>
      <c r="F2" s="38"/>
      <c r="G2" s="38"/>
      <c r="H2" s="5"/>
      <c r="I2" s="5"/>
      <c r="K2" s="21" t="s">
        <v>48</v>
      </c>
      <c r="L2" s="5"/>
      <c r="M2" s="5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3"/>
      <c r="B3" s="3"/>
      <c r="C3" s="38"/>
      <c r="D3" s="38"/>
      <c r="E3" s="38"/>
      <c r="F3" s="38"/>
      <c r="G3" s="38"/>
      <c r="H3" s="5"/>
      <c r="I3" s="5"/>
      <c r="K3" s="21" t="s">
        <v>40</v>
      </c>
      <c r="L3" s="5"/>
      <c r="M3" s="5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7"/>
      <c r="B4" s="17"/>
      <c r="C4" s="38"/>
      <c r="D4" s="38"/>
      <c r="E4" s="38"/>
      <c r="F4" s="38"/>
      <c r="G4" s="38"/>
      <c r="H4" s="18"/>
      <c r="I4" s="18"/>
      <c r="J4" s="18"/>
      <c r="K4" s="22" t="s">
        <v>46</v>
      </c>
      <c r="L4" s="18"/>
      <c r="M4" s="18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3"/>
      <c r="B5" s="3"/>
      <c r="C5" s="38"/>
      <c r="D5" s="38"/>
      <c r="E5" s="38"/>
      <c r="F5" s="38"/>
      <c r="G5" s="38"/>
      <c r="H5" s="5"/>
      <c r="I5" s="5"/>
      <c r="K5" s="5"/>
      <c r="L5" s="5"/>
      <c r="M5" s="5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5.5" customHeight="1" x14ac:dyDescent="0.25">
      <c r="A6" s="1"/>
      <c r="C6" s="63" t="s">
        <v>47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2"/>
      <c r="O6" s="62"/>
      <c r="P6" s="62"/>
      <c r="Q6" s="62"/>
      <c r="R6" s="62"/>
      <c r="S6" s="62"/>
      <c r="T6" s="62"/>
      <c r="U6" s="62"/>
    </row>
    <row r="7" spans="1:24" x14ac:dyDescent="0.25">
      <c r="A7" s="19"/>
      <c r="B7" s="19"/>
      <c r="C7" s="48"/>
      <c r="D7" s="48"/>
      <c r="E7" s="48"/>
      <c r="F7" s="48"/>
      <c r="G7" s="19"/>
      <c r="H7" s="19"/>
      <c r="I7" s="19"/>
      <c r="J7" s="19"/>
      <c r="K7" s="20"/>
      <c r="S7" s="18"/>
      <c r="T7" s="18"/>
      <c r="U7" s="18"/>
      <c r="V7" s="18"/>
      <c r="W7" s="18"/>
      <c r="X7" s="18"/>
    </row>
    <row r="8" spans="1:24" x14ac:dyDescent="0.25">
      <c r="A8" s="73" t="s">
        <v>5</v>
      </c>
      <c r="B8" s="71" t="s">
        <v>6</v>
      </c>
      <c r="C8" s="66" t="s">
        <v>49</v>
      </c>
      <c r="D8" s="66"/>
      <c r="E8" s="66"/>
      <c r="F8" s="67"/>
      <c r="G8" s="66" t="s">
        <v>38</v>
      </c>
      <c r="H8" s="66"/>
      <c r="I8" s="66"/>
      <c r="J8" s="67"/>
      <c r="K8" s="66" t="s">
        <v>39</v>
      </c>
      <c r="L8" s="66"/>
      <c r="M8" s="66"/>
      <c r="N8" s="66"/>
      <c r="O8" s="68" t="s">
        <v>50</v>
      </c>
      <c r="P8" s="66"/>
      <c r="Q8" s="66"/>
      <c r="R8" s="66"/>
      <c r="S8" s="68" t="s">
        <v>51</v>
      </c>
      <c r="T8" s="66"/>
      <c r="U8" s="66"/>
      <c r="V8" s="66"/>
    </row>
    <row r="9" spans="1:24" s="2" customFormat="1" ht="46.15" customHeight="1" x14ac:dyDescent="0.25">
      <c r="A9" s="74"/>
      <c r="B9" s="72"/>
      <c r="C9" s="49" t="s">
        <v>0</v>
      </c>
      <c r="D9" s="49" t="s">
        <v>1</v>
      </c>
      <c r="E9" s="49" t="s">
        <v>2</v>
      </c>
      <c r="F9" s="50" t="s">
        <v>3</v>
      </c>
      <c r="G9" s="23" t="s">
        <v>0</v>
      </c>
      <c r="H9" s="23" t="s">
        <v>1</v>
      </c>
      <c r="I9" s="23" t="s">
        <v>2</v>
      </c>
      <c r="J9" s="33" t="s">
        <v>3</v>
      </c>
      <c r="K9" s="23" t="s">
        <v>0</v>
      </c>
      <c r="L9" s="23" t="s">
        <v>1</v>
      </c>
      <c r="M9" s="23" t="s">
        <v>2</v>
      </c>
      <c r="N9" s="23" t="s">
        <v>3</v>
      </c>
      <c r="O9" s="36" t="s">
        <v>41</v>
      </c>
      <c r="P9" s="49" t="s">
        <v>42</v>
      </c>
      <c r="Q9" s="49" t="s">
        <v>43</v>
      </c>
      <c r="R9" s="49" t="s">
        <v>44</v>
      </c>
      <c r="S9" s="36" t="s">
        <v>41</v>
      </c>
      <c r="T9" s="23" t="s">
        <v>42</v>
      </c>
      <c r="U9" s="23" t="s">
        <v>43</v>
      </c>
      <c r="V9" s="23" t="s">
        <v>44</v>
      </c>
      <c r="W9" s="6"/>
      <c r="X9" s="6"/>
    </row>
    <row r="10" spans="1:24" s="2" customFormat="1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70"/>
      <c r="K10" s="23"/>
      <c r="L10" s="39"/>
      <c r="M10" s="39"/>
      <c r="N10" s="39"/>
      <c r="O10" s="51"/>
      <c r="P10" s="51"/>
      <c r="Q10" s="51"/>
      <c r="R10" s="51"/>
      <c r="S10" s="37"/>
      <c r="T10" s="25"/>
      <c r="U10" s="25"/>
      <c r="V10" s="25"/>
      <c r="W10" s="6"/>
      <c r="X10" s="6"/>
    </row>
    <row r="11" spans="1:24" ht="48" customHeight="1" x14ac:dyDescent="0.25">
      <c r="A11" s="26" t="s">
        <v>25</v>
      </c>
      <c r="B11" s="7" t="s">
        <v>9</v>
      </c>
      <c r="C11" s="56">
        <v>136227</v>
      </c>
      <c r="D11" s="7"/>
      <c r="E11" s="7"/>
      <c r="F11" s="56">
        <f>C11</f>
        <v>136227</v>
      </c>
      <c r="G11" s="8">
        <v>115475</v>
      </c>
      <c r="H11" s="10"/>
      <c r="I11" s="10"/>
      <c r="J11" s="34">
        <f t="shared" ref="J11:J23" si="0">SUM(G11:I11)</f>
        <v>115475</v>
      </c>
      <c r="K11" s="27">
        <v>93375</v>
      </c>
      <c r="L11" s="40"/>
      <c r="M11" s="40"/>
      <c r="N11" s="27">
        <f>SUM(K11:M11)</f>
        <v>93375</v>
      </c>
      <c r="O11" s="59">
        <f>K11/C11*100</f>
        <v>68.543680768129661</v>
      </c>
      <c r="P11" s="52"/>
      <c r="Q11" s="52"/>
      <c r="R11" s="60">
        <f>N11/F11*100</f>
        <v>68.543680768129661</v>
      </c>
      <c r="S11" s="59">
        <f t="shared" ref="S11:S24" si="1">K11/G11*100</f>
        <v>80.861658367612037</v>
      </c>
      <c r="T11" s="32" t="s">
        <v>45</v>
      </c>
      <c r="U11" s="32" t="s">
        <v>45</v>
      </c>
      <c r="V11" s="60">
        <f>N11/J11*100</f>
        <v>80.861658367612037</v>
      </c>
    </row>
    <row r="12" spans="1:24" ht="55.5" customHeight="1" x14ac:dyDescent="0.25">
      <c r="A12" s="26" t="s">
        <v>26</v>
      </c>
      <c r="B12" s="7" t="s">
        <v>10</v>
      </c>
      <c r="C12" s="56">
        <v>433843</v>
      </c>
      <c r="D12" s="7"/>
      <c r="E12" s="7"/>
      <c r="F12" s="56">
        <f t="shared" ref="F12:F24" si="2">C12</f>
        <v>433843</v>
      </c>
      <c r="G12" s="8">
        <v>402390</v>
      </c>
      <c r="H12" s="10"/>
      <c r="I12" s="10"/>
      <c r="J12" s="34">
        <f t="shared" si="0"/>
        <v>402390</v>
      </c>
      <c r="K12" s="27">
        <v>311061</v>
      </c>
      <c r="L12" s="40"/>
      <c r="M12" s="40"/>
      <c r="N12" s="27">
        <f>SUM(K12:M12)</f>
        <v>311061</v>
      </c>
      <c r="O12" s="59">
        <f t="shared" ref="O12:O21" si="3">K12/C12*100</f>
        <v>71.69897866278815</v>
      </c>
      <c r="P12" s="52"/>
      <c r="Q12" s="52"/>
      <c r="R12" s="60">
        <f t="shared" ref="R12:R21" si="4">N12/F12*100</f>
        <v>71.69897866278815</v>
      </c>
      <c r="S12" s="59">
        <f t="shared" si="1"/>
        <v>77.303362409602627</v>
      </c>
      <c r="T12" s="32" t="s">
        <v>45</v>
      </c>
      <c r="U12" s="32" t="s">
        <v>45</v>
      </c>
      <c r="V12" s="60">
        <f t="shared" ref="V12:V21" si="5">N12/J12*100</f>
        <v>77.303362409602627</v>
      </c>
    </row>
    <row r="13" spans="1:24" ht="36" customHeight="1" x14ac:dyDescent="0.25">
      <c r="A13" s="26" t="s">
        <v>27</v>
      </c>
      <c r="B13" s="7" t="s">
        <v>11</v>
      </c>
      <c r="C13" s="56">
        <v>402224</v>
      </c>
      <c r="D13" s="7"/>
      <c r="E13" s="7"/>
      <c r="F13" s="56">
        <f t="shared" si="2"/>
        <v>402224</v>
      </c>
      <c r="G13" s="8">
        <v>372637</v>
      </c>
      <c r="H13" s="10"/>
      <c r="I13" s="10"/>
      <c r="J13" s="34">
        <f t="shared" si="0"/>
        <v>372637</v>
      </c>
      <c r="K13" s="27">
        <v>288256</v>
      </c>
      <c r="L13" s="40"/>
      <c r="M13" s="40"/>
      <c r="N13" s="27">
        <f>SUM(K13:M13)</f>
        <v>288256</v>
      </c>
      <c r="O13" s="59">
        <f t="shared" si="3"/>
        <v>71.665539599824967</v>
      </c>
      <c r="P13" s="52"/>
      <c r="Q13" s="52"/>
      <c r="R13" s="60">
        <f t="shared" si="4"/>
        <v>71.665539599824967</v>
      </c>
      <c r="S13" s="59">
        <f t="shared" si="1"/>
        <v>77.355710785563431</v>
      </c>
      <c r="T13" s="32" t="s">
        <v>45</v>
      </c>
      <c r="U13" s="32" t="s">
        <v>45</v>
      </c>
      <c r="V13" s="60">
        <f t="shared" si="5"/>
        <v>77.355710785563431</v>
      </c>
    </row>
    <row r="14" spans="1:24" ht="36" customHeight="1" x14ac:dyDescent="0.25">
      <c r="A14" s="26" t="s">
        <v>28</v>
      </c>
      <c r="B14" s="7" t="s">
        <v>12</v>
      </c>
      <c r="C14" s="56">
        <v>808579</v>
      </c>
      <c r="D14" s="7"/>
      <c r="E14" s="7"/>
      <c r="F14" s="56">
        <f t="shared" si="2"/>
        <v>808579</v>
      </c>
      <c r="G14" s="8">
        <v>762788</v>
      </c>
      <c r="H14" s="9"/>
      <c r="I14" s="10">
        <v>13595</v>
      </c>
      <c r="J14" s="34">
        <f>SUM(G14:I14)</f>
        <v>776383</v>
      </c>
      <c r="K14" s="27">
        <v>584589</v>
      </c>
      <c r="L14" s="40"/>
      <c r="M14" s="40">
        <v>13595</v>
      </c>
      <c r="N14" s="27">
        <f>SUM(K14:M14)</f>
        <v>598184</v>
      </c>
      <c r="O14" s="59">
        <f t="shared" si="3"/>
        <v>72.298315934497438</v>
      </c>
      <c r="P14" s="52"/>
      <c r="Q14" s="52"/>
      <c r="R14" s="60">
        <f t="shared" si="4"/>
        <v>73.979660614485411</v>
      </c>
      <c r="S14" s="59">
        <f t="shared" si="1"/>
        <v>76.638463111637833</v>
      </c>
      <c r="T14" s="32" t="s">
        <v>45</v>
      </c>
      <c r="U14" s="32">
        <f>M14/I14*100</f>
        <v>100</v>
      </c>
      <c r="V14" s="60">
        <f t="shared" si="5"/>
        <v>77.047539680801862</v>
      </c>
    </row>
    <row r="15" spans="1:24" ht="48" customHeight="1" x14ac:dyDescent="0.25">
      <c r="A15" s="26" t="s">
        <v>29</v>
      </c>
      <c r="B15" s="7" t="s">
        <v>18</v>
      </c>
      <c r="C15" s="56">
        <v>440499</v>
      </c>
      <c r="D15" s="7"/>
      <c r="E15" s="7"/>
      <c r="F15" s="56">
        <f t="shared" si="2"/>
        <v>440499</v>
      </c>
      <c r="G15" s="8">
        <v>408695</v>
      </c>
      <c r="H15" s="10"/>
      <c r="I15" s="10"/>
      <c r="J15" s="34">
        <f t="shared" si="0"/>
        <v>408695</v>
      </c>
      <c r="K15" s="27">
        <v>315893</v>
      </c>
      <c r="L15" s="40"/>
      <c r="M15" s="40"/>
      <c r="N15" s="27">
        <f>SUM(K15:M15)</f>
        <v>315893</v>
      </c>
      <c r="O15" s="59">
        <f t="shared" si="3"/>
        <v>71.71253510223633</v>
      </c>
      <c r="P15" s="52"/>
      <c r="Q15" s="52"/>
      <c r="R15" s="60">
        <f t="shared" si="4"/>
        <v>71.71253510223633</v>
      </c>
      <c r="S15" s="59">
        <f t="shared" si="1"/>
        <v>77.293091425145889</v>
      </c>
      <c r="T15" s="32" t="s">
        <v>45</v>
      </c>
      <c r="U15" s="32" t="s">
        <v>45</v>
      </c>
      <c r="V15" s="60">
        <f t="shared" si="5"/>
        <v>77.293091425145889</v>
      </c>
    </row>
    <row r="16" spans="1:24" ht="36" customHeight="1" x14ac:dyDescent="0.25">
      <c r="A16" s="26" t="s">
        <v>30</v>
      </c>
      <c r="B16" s="7" t="s">
        <v>13</v>
      </c>
      <c r="C16" s="56">
        <v>148889</v>
      </c>
      <c r="D16" s="7"/>
      <c r="E16" s="7"/>
      <c r="F16" s="56">
        <f t="shared" si="2"/>
        <v>148889</v>
      </c>
      <c r="G16" s="8">
        <v>122215</v>
      </c>
      <c r="H16" s="10"/>
      <c r="I16" s="10"/>
      <c r="J16" s="34">
        <f t="shared" si="0"/>
        <v>122215</v>
      </c>
      <c r="K16" s="27">
        <v>100641</v>
      </c>
      <c r="L16" s="40"/>
      <c r="M16" s="40"/>
      <c r="N16" s="27">
        <f t="shared" ref="N16:N23" si="6">SUM(K16:M16)</f>
        <v>100641</v>
      </c>
      <c r="O16" s="59">
        <f t="shared" si="3"/>
        <v>67.594651048767872</v>
      </c>
      <c r="P16" s="52"/>
      <c r="Q16" s="52"/>
      <c r="R16" s="60">
        <f t="shared" si="4"/>
        <v>67.594651048767872</v>
      </c>
      <c r="S16" s="59">
        <f t="shared" si="1"/>
        <v>82.347502352411738</v>
      </c>
      <c r="T16" s="32" t="s">
        <v>45</v>
      </c>
      <c r="U16" s="32" t="s">
        <v>45</v>
      </c>
      <c r="V16" s="60">
        <f t="shared" si="5"/>
        <v>82.347502352411738</v>
      </c>
    </row>
    <row r="17" spans="1:23" ht="36" customHeight="1" x14ac:dyDescent="0.25">
      <c r="A17" s="26" t="s">
        <v>31</v>
      </c>
      <c r="B17" s="7" t="s">
        <v>14</v>
      </c>
      <c r="C17" s="56">
        <v>157437</v>
      </c>
      <c r="D17" s="7"/>
      <c r="E17" s="7"/>
      <c r="F17" s="56">
        <f t="shared" si="2"/>
        <v>157437</v>
      </c>
      <c r="G17" s="8">
        <v>130267</v>
      </c>
      <c r="H17" s="10"/>
      <c r="I17" s="10"/>
      <c r="J17" s="34">
        <f t="shared" si="0"/>
        <v>130267</v>
      </c>
      <c r="K17" s="27">
        <v>106812</v>
      </c>
      <c r="L17" s="40"/>
      <c r="M17" s="40"/>
      <c r="N17" s="27">
        <f t="shared" si="6"/>
        <v>106812</v>
      </c>
      <c r="O17" s="59">
        <f t="shared" si="3"/>
        <v>67.844280569370611</v>
      </c>
      <c r="P17" s="52"/>
      <c r="Q17" s="52"/>
      <c r="R17" s="60">
        <f t="shared" si="4"/>
        <v>67.844280569370611</v>
      </c>
      <c r="S17" s="59">
        <f t="shared" si="1"/>
        <v>81.994672480367242</v>
      </c>
      <c r="T17" s="32" t="s">
        <v>45</v>
      </c>
      <c r="U17" s="32" t="s">
        <v>45</v>
      </c>
      <c r="V17" s="60">
        <f t="shared" si="5"/>
        <v>81.994672480367242</v>
      </c>
    </row>
    <row r="18" spans="1:23" ht="36" customHeight="1" x14ac:dyDescent="0.25">
      <c r="A18" s="26" t="s">
        <v>32</v>
      </c>
      <c r="B18" s="7" t="s">
        <v>15</v>
      </c>
      <c r="C18" s="56">
        <v>110793</v>
      </c>
      <c r="D18" s="7"/>
      <c r="E18" s="7"/>
      <c r="F18" s="56">
        <f t="shared" si="2"/>
        <v>110793</v>
      </c>
      <c r="G18" s="8">
        <v>93150</v>
      </c>
      <c r="H18" s="10"/>
      <c r="I18" s="10"/>
      <c r="J18" s="34">
        <f t="shared" si="0"/>
        <v>93150</v>
      </c>
      <c r="K18" s="27">
        <v>75865</v>
      </c>
      <c r="L18" s="40"/>
      <c r="M18" s="40"/>
      <c r="N18" s="27">
        <f t="shared" si="6"/>
        <v>75865</v>
      </c>
      <c r="O18" s="59">
        <f t="shared" si="3"/>
        <v>68.474542615508199</v>
      </c>
      <c r="P18" s="52"/>
      <c r="Q18" s="52"/>
      <c r="R18" s="60">
        <f t="shared" si="4"/>
        <v>68.474542615508199</v>
      </c>
      <c r="S18" s="59">
        <f t="shared" si="1"/>
        <v>81.443907675791735</v>
      </c>
      <c r="T18" s="32" t="s">
        <v>45</v>
      </c>
      <c r="U18" s="32" t="s">
        <v>45</v>
      </c>
      <c r="V18" s="60">
        <f t="shared" si="5"/>
        <v>81.443907675791735</v>
      </c>
    </row>
    <row r="19" spans="1:23" ht="42" customHeight="1" x14ac:dyDescent="0.25">
      <c r="A19" s="26" t="s">
        <v>33</v>
      </c>
      <c r="B19" s="7" t="s">
        <v>16</v>
      </c>
      <c r="C19" s="56">
        <v>110793</v>
      </c>
      <c r="D19" s="7"/>
      <c r="E19" s="7"/>
      <c r="F19" s="56">
        <f t="shared" si="2"/>
        <v>110793</v>
      </c>
      <c r="G19" s="8">
        <v>93150</v>
      </c>
      <c r="H19" s="10"/>
      <c r="I19" s="10"/>
      <c r="J19" s="34">
        <f t="shared" si="0"/>
        <v>93150</v>
      </c>
      <c r="K19" s="27">
        <v>75865</v>
      </c>
      <c r="L19" s="40"/>
      <c r="M19" s="40"/>
      <c r="N19" s="27">
        <f t="shared" si="6"/>
        <v>75865</v>
      </c>
      <c r="O19" s="59">
        <f t="shared" si="3"/>
        <v>68.474542615508199</v>
      </c>
      <c r="P19" s="52"/>
      <c r="Q19" s="52"/>
      <c r="R19" s="60">
        <f t="shared" si="4"/>
        <v>68.474542615508199</v>
      </c>
      <c r="S19" s="59">
        <f t="shared" si="1"/>
        <v>81.443907675791735</v>
      </c>
      <c r="T19" s="32" t="s">
        <v>45</v>
      </c>
      <c r="U19" s="32" t="s">
        <v>45</v>
      </c>
      <c r="V19" s="60">
        <f t="shared" si="5"/>
        <v>81.443907675791735</v>
      </c>
    </row>
    <row r="20" spans="1:23" ht="36" customHeight="1" x14ac:dyDescent="0.25">
      <c r="A20" s="26" t="s">
        <v>34</v>
      </c>
      <c r="B20" s="7" t="s">
        <v>8</v>
      </c>
      <c r="C20" s="56">
        <v>405528</v>
      </c>
      <c r="D20" s="7"/>
      <c r="E20" s="7"/>
      <c r="F20" s="56">
        <f t="shared" si="2"/>
        <v>405528</v>
      </c>
      <c r="G20" s="8">
        <v>370028</v>
      </c>
      <c r="H20" s="10"/>
      <c r="I20" s="10"/>
      <c r="J20" s="34">
        <f t="shared" si="0"/>
        <v>370028</v>
      </c>
      <c r="K20" s="27">
        <v>288338</v>
      </c>
      <c r="L20" s="40"/>
      <c r="M20" s="40"/>
      <c r="N20" s="27">
        <f t="shared" si="6"/>
        <v>288338</v>
      </c>
      <c r="O20" s="59">
        <f t="shared" si="3"/>
        <v>71.101872127202071</v>
      </c>
      <c r="P20" s="52"/>
      <c r="Q20" s="52"/>
      <c r="R20" s="60">
        <f t="shared" si="4"/>
        <v>71.101872127202071</v>
      </c>
      <c r="S20" s="59">
        <f t="shared" si="1"/>
        <v>77.923292291394162</v>
      </c>
      <c r="T20" s="32" t="s">
        <v>45</v>
      </c>
      <c r="U20" s="32" t="s">
        <v>45</v>
      </c>
      <c r="V20" s="60">
        <f t="shared" si="5"/>
        <v>77.923292291394162</v>
      </c>
    </row>
    <row r="21" spans="1:23" ht="36" customHeight="1" x14ac:dyDescent="0.25">
      <c r="A21" s="26" t="s">
        <v>35</v>
      </c>
      <c r="B21" s="7" t="s">
        <v>7</v>
      </c>
      <c r="C21" s="56">
        <v>774687</v>
      </c>
      <c r="D21" s="7"/>
      <c r="E21" s="7"/>
      <c r="F21" s="56">
        <f t="shared" si="2"/>
        <v>774687</v>
      </c>
      <c r="G21" s="8">
        <v>620807</v>
      </c>
      <c r="H21" s="10"/>
      <c r="I21" s="10"/>
      <c r="J21" s="34">
        <f t="shared" si="0"/>
        <v>620807</v>
      </c>
      <c r="K21" s="27">
        <v>516359</v>
      </c>
      <c r="L21" s="40"/>
      <c r="M21" s="40"/>
      <c r="N21" s="27">
        <f t="shared" si="6"/>
        <v>516359</v>
      </c>
      <c r="O21" s="59">
        <f t="shared" si="3"/>
        <v>66.653887311907908</v>
      </c>
      <c r="P21" s="52"/>
      <c r="Q21" s="52"/>
      <c r="R21" s="60">
        <f t="shared" si="4"/>
        <v>66.653887311907908</v>
      </c>
      <c r="S21" s="59">
        <f t="shared" si="1"/>
        <v>83.17544744179753</v>
      </c>
      <c r="T21" s="32" t="s">
        <v>45</v>
      </c>
      <c r="U21" s="32" t="s">
        <v>45</v>
      </c>
      <c r="V21" s="60">
        <f t="shared" si="5"/>
        <v>83.17544744179753</v>
      </c>
    </row>
    <row r="22" spans="1:23" ht="36" customHeight="1" x14ac:dyDescent="0.25">
      <c r="A22" s="26" t="s">
        <v>36</v>
      </c>
      <c r="B22" s="7" t="s">
        <v>19</v>
      </c>
      <c r="C22" s="56">
        <v>263052</v>
      </c>
      <c r="D22" s="7"/>
      <c r="E22" s="7"/>
      <c r="F22" s="56">
        <f t="shared" si="2"/>
        <v>263052</v>
      </c>
      <c r="G22" s="11">
        <v>0</v>
      </c>
      <c r="H22" s="10"/>
      <c r="I22" s="10"/>
      <c r="J22" s="34">
        <f t="shared" si="0"/>
        <v>0</v>
      </c>
      <c r="K22" s="27">
        <v>0</v>
      </c>
      <c r="L22" s="40"/>
      <c r="M22" s="40"/>
      <c r="N22" s="27">
        <f t="shared" si="6"/>
        <v>0</v>
      </c>
      <c r="O22" s="32">
        <f t="shared" ref="O22:O24" si="7">K22/C22*100</f>
        <v>0</v>
      </c>
      <c r="P22" s="52"/>
      <c r="Q22" s="52"/>
      <c r="R22" s="57">
        <f t="shared" ref="R22:R24" si="8">N22/F22*100</f>
        <v>0</v>
      </c>
      <c r="S22" s="32">
        <v>0</v>
      </c>
      <c r="T22" s="32" t="s">
        <v>45</v>
      </c>
      <c r="U22" s="32" t="s">
        <v>45</v>
      </c>
      <c r="V22" s="45">
        <v>0</v>
      </c>
    </row>
    <row r="23" spans="1:23" ht="36" customHeight="1" x14ac:dyDescent="0.25">
      <c r="A23" s="26" t="s">
        <v>37</v>
      </c>
      <c r="B23" s="7" t="s">
        <v>20</v>
      </c>
      <c r="C23" s="56">
        <v>74341</v>
      </c>
      <c r="D23" s="7"/>
      <c r="E23" s="7"/>
      <c r="F23" s="56">
        <f t="shared" si="2"/>
        <v>74341</v>
      </c>
      <c r="G23" s="8">
        <v>0</v>
      </c>
      <c r="H23" s="10"/>
      <c r="I23" s="10"/>
      <c r="J23" s="34">
        <f t="shared" si="0"/>
        <v>0</v>
      </c>
      <c r="K23" s="27">
        <v>0</v>
      </c>
      <c r="L23" s="40"/>
      <c r="M23" s="40"/>
      <c r="N23" s="27">
        <f t="shared" si="6"/>
        <v>0</v>
      </c>
      <c r="O23" s="32">
        <v>0</v>
      </c>
      <c r="P23" s="52"/>
      <c r="Q23" s="52"/>
      <c r="R23" s="57">
        <v>0</v>
      </c>
      <c r="S23" s="32">
        <v>0</v>
      </c>
      <c r="T23" s="32" t="s">
        <v>45</v>
      </c>
      <c r="U23" s="32" t="s">
        <v>45</v>
      </c>
      <c r="V23" s="45">
        <v>0</v>
      </c>
    </row>
    <row r="24" spans="1:23" x14ac:dyDescent="0.25">
      <c r="A24" s="26"/>
      <c r="B24" s="28" t="s">
        <v>17</v>
      </c>
      <c r="C24" s="55">
        <f>C23+C22+C21+C20+C19+C18+C17+C16+C15+C14+C13+C12+C11</f>
        <v>4266892</v>
      </c>
      <c r="D24" s="28"/>
      <c r="E24" s="28"/>
      <c r="F24" s="55">
        <f t="shared" si="2"/>
        <v>4266892</v>
      </c>
      <c r="G24" s="29">
        <f t="shared" ref="G24:N24" si="9">SUM(G11:G23)</f>
        <v>3491602</v>
      </c>
      <c r="H24" s="29">
        <f t="shared" si="9"/>
        <v>0</v>
      </c>
      <c r="I24" s="29">
        <f t="shared" si="9"/>
        <v>13595</v>
      </c>
      <c r="J24" s="35">
        <f t="shared" si="9"/>
        <v>3505197</v>
      </c>
      <c r="K24" s="29">
        <f t="shared" si="9"/>
        <v>2757054</v>
      </c>
      <c r="L24" s="29">
        <f t="shared" si="9"/>
        <v>0</v>
      </c>
      <c r="M24" s="29">
        <f t="shared" si="9"/>
        <v>13595</v>
      </c>
      <c r="N24" s="29">
        <f t="shared" si="9"/>
        <v>2770649</v>
      </c>
      <c r="O24" s="61">
        <f t="shared" si="7"/>
        <v>64.615040643166026</v>
      </c>
      <c r="P24" s="53"/>
      <c r="Q24" s="53"/>
      <c r="R24" s="61">
        <f t="shared" si="8"/>
        <v>64.933656628759294</v>
      </c>
      <c r="S24" s="61">
        <f t="shared" si="1"/>
        <v>78.962436153948829</v>
      </c>
      <c r="T24" s="45" t="s">
        <v>45</v>
      </c>
      <c r="U24" s="61">
        <f>M24/I24*100</f>
        <v>100</v>
      </c>
      <c r="V24" s="61">
        <f>N24/J24*100</f>
        <v>79.044030906108844</v>
      </c>
    </row>
    <row r="25" spans="1:23" x14ac:dyDescent="0.25">
      <c r="A25" s="64" t="s">
        <v>21</v>
      </c>
      <c r="B25" s="64"/>
      <c r="C25" s="64"/>
      <c r="D25" s="64"/>
      <c r="E25" s="64"/>
      <c r="F25" s="64"/>
      <c r="G25" s="64"/>
      <c r="H25" s="64"/>
      <c r="I25" s="64"/>
      <c r="J25" s="65"/>
      <c r="K25" s="24"/>
      <c r="L25" s="41"/>
      <c r="M25" s="41"/>
      <c r="N25" s="41"/>
      <c r="O25" s="54"/>
      <c r="P25" s="54"/>
      <c r="Q25" s="54"/>
      <c r="R25" s="54"/>
      <c r="S25" s="32"/>
      <c r="T25" s="32"/>
      <c r="U25" s="32"/>
      <c r="V25" s="45"/>
      <c r="W25" s="12"/>
    </row>
    <row r="26" spans="1:23" ht="21" customHeight="1" x14ac:dyDescent="0.25">
      <c r="A26" s="30" t="s">
        <v>25</v>
      </c>
      <c r="B26" s="31" t="s">
        <v>22</v>
      </c>
      <c r="C26" s="8">
        <v>403067</v>
      </c>
      <c r="D26" s="31"/>
      <c r="E26" s="8">
        <v>72774</v>
      </c>
      <c r="F26" s="8">
        <f>C26+D26+E26</f>
        <v>475841</v>
      </c>
      <c r="G26" s="46">
        <v>403067</v>
      </c>
      <c r="H26" s="46"/>
      <c r="I26" s="46">
        <v>72774</v>
      </c>
      <c r="J26" s="35">
        <f>SUM(G26:I26)</f>
        <v>475841</v>
      </c>
      <c r="K26" s="29">
        <v>410646</v>
      </c>
      <c r="L26" s="40"/>
      <c r="M26" s="40"/>
      <c r="N26" s="29">
        <f>SUM(K26:M26)</f>
        <v>410646</v>
      </c>
      <c r="O26" s="61">
        <f>K26/C26*100</f>
        <v>101.88033255017157</v>
      </c>
      <c r="P26" s="53"/>
      <c r="Q26" s="53"/>
      <c r="R26" s="61">
        <f>N26/F26*100</f>
        <v>86.298994832307429</v>
      </c>
      <c r="S26" s="59">
        <f>K26/G26*100</f>
        <v>101.88033255017157</v>
      </c>
      <c r="T26" s="32" t="s">
        <v>45</v>
      </c>
      <c r="U26" s="32">
        <f>M26/I26*100</f>
        <v>0</v>
      </c>
      <c r="V26" s="61">
        <f>N26/J26*100</f>
        <v>86.298994832307429</v>
      </c>
      <c r="W26" s="13"/>
    </row>
    <row r="27" spans="1:23" ht="36" customHeight="1" x14ac:dyDescent="0.25">
      <c r="A27" s="30" t="s">
        <v>26</v>
      </c>
      <c r="B27" s="31" t="s">
        <v>23</v>
      </c>
      <c r="C27" s="8">
        <v>245637</v>
      </c>
      <c r="D27" s="31"/>
      <c r="E27" s="31"/>
      <c r="F27" s="8">
        <f>C27+D27+E27</f>
        <v>245637</v>
      </c>
      <c r="G27" s="46">
        <v>117980</v>
      </c>
      <c r="H27" s="8"/>
      <c r="I27" s="8"/>
      <c r="J27" s="35">
        <f>SUM(G27:I27)</f>
        <v>117980</v>
      </c>
      <c r="K27" s="29"/>
      <c r="L27" s="40"/>
      <c r="M27" s="40"/>
      <c r="N27" s="29">
        <f>SUM(K27:M27)</f>
        <v>0</v>
      </c>
      <c r="O27" s="58">
        <f t="shared" ref="O27:O29" si="10">K27/C27*100</f>
        <v>0</v>
      </c>
      <c r="P27" s="53"/>
      <c r="Q27" s="53"/>
      <c r="R27" s="58">
        <f t="shared" ref="R27:R29" si="11">N27/F27*100</f>
        <v>0</v>
      </c>
      <c r="S27" s="32">
        <f>K27/G27*100</f>
        <v>0</v>
      </c>
      <c r="T27" s="32" t="s">
        <v>45</v>
      </c>
      <c r="U27" s="32" t="s">
        <v>45</v>
      </c>
      <c r="V27" s="45">
        <f>N27/J27*100</f>
        <v>0</v>
      </c>
      <c r="W27" s="13"/>
    </row>
    <row r="28" spans="1:23" x14ac:dyDescent="0.25">
      <c r="A28" s="26"/>
      <c r="B28" s="28" t="s">
        <v>17</v>
      </c>
      <c r="C28" s="55">
        <f>C26+C27</f>
        <v>648704</v>
      </c>
      <c r="D28" s="28"/>
      <c r="E28" s="55">
        <f>E26+E27</f>
        <v>72774</v>
      </c>
      <c r="F28" s="55">
        <f>F26+F27</f>
        <v>721478</v>
      </c>
      <c r="G28" s="47">
        <f>SUM(G26:G27)</f>
        <v>521047</v>
      </c>
      <c r="H28" s="29">
        <f>SUM(H26:H27)</f>
        <v>0</v>
      </c>
      <c r="I28" s="29">
        <f>SUM(I26:I27)</f>
        <v>72774</v>
      </c>
      <c r="J28" s="35">
        <f>SUM(J26:J27)</f>
        <v>593821</v>
      </c>
      <c r="K28" s="29">
        <f t="shared" ref="K28:N28" si="12">SUM(K26:K27)</f>
        <v>410646</v>
      </c>
      <c r="L28" s="29">
        <f t="shared" si="12"/>
        <v>0</v>
      </c>
      <c r="M28" s="29">
        <f t="shared" si="12"/>
        <v>0</v>
      </c>
      <c r="N28" s="29">
        <f t="shared" si="12"/>
        <v>410646</v>
      </c>
      <c r="O28" s="61">
        <f t="shared" si="10"/>
        <v>63.302523184688241</v>
      </c>
      <c r="P28" s="53"/>
      <c r="Q28" s="53"/>
      <c r="R28" s="61">
        <f t="shared" si="11"/>
        <v>56.917328040494652</v>
      </c>
      <c r="S28" s="61">
        <f>K28/G28*100</f>
        <v>78.811700288073823</v>
      </c>
      <c r="T28" s="45" t="s">
        <v>45</v>
      </c>
      <c r="U28" s="45">
        <f>M28/I28*100</f>
        <v>0</v>
      </c>
      <c r="V28" s="61">
        <f t="shared" ref="V28" si="13">N28/J28*100</f>
        <v>69.153162316590354</v>
      </c>
      <c r="W28" s="13"/>
    </row>
    <row r="29" spans="1:23" x14ac:dyDescent="0.25">
      <c r="A29" s="26"/>
      <c r="B29" s="28" t="s">
        <v>24</v>
      </c>
      <c r="C29" s="55">
        <f>C24+C28</f>
        <v>4915596</v>
      </c>
      <c r="D29" s="28"/>
      <c r="E29" s="55">
        <f>E28+E24</f>
        <v>72774</v>
      </c>
      <c r="F29" s="55">
        <f>F24+F28</f>
        <v>4988370</v>
      </c>
      <c r="G29" s="29">
        <f>G28+G24</f>
        <v>4012649</v>
      </c>
      <c r="H29" s="29">
        <f>H28+H24</f>
        <v>0</v>
      </c>
      <c r="I29" s="29">
        <f>I28+I24</f>
        <v>86369</v>
      </c>
      <c r="J29" s="35">
        <f>J28+J24</f>
        <v>4099018</v>
      </c>
      <c r="K29" s="29">
        <f t="shared" ref="K29:N29" si="14">K28+K24</f>
        <v>3167700</v>
      </c>
      <c r="L29" s="29">
        <f t="shared" si="14"/>
        <v>0</v>
      </c>
      <c r="M29" s="29">
        <f t="shared" si="14"/>
        <v>13595</v>
      </c>
      <c r="N29" s="29">
        <f t="shared" si="14"/>
        <v>3181295</v>
      </c>
      <c r="O29" s="61">
        <f t="shared" si="10"/>
        <v>64.44182963774891</v>
      </c>
      <c r="P29" s="53"/>
      <c r="Q29" s="61"/>
      <c r="R29" s="61">
        <f t="shared" si="11"/>
        <v>63.774238879634026</v>
      </c>
      <c r="S29" s="61">
        <f>K29/G29*100</f>
        <v>78.942862931694251</v>
      </c>
      <c r="T29" s="45" t="s">
        <v>45</v>
      </c>
      <c r="U29" s="61">
        <f>M29/I29*100</f>
        <v>15.740601373177876</v>
      </c>
      <c r="V29" s="61">
        <f>N29/J29*100</f>
        <v>77.611149792462484</v>
      </c>
    </row>
    <row r="30" spans="1:23" x14ac:dyDescent="0.25">
      <c r="G30" s="5"/>
      <c r="J30" s="14"/>
      <c r="K30" s="42"/>
    </row>
    <row r="31" spans="1:23" ht="15" customHeight="1" x14ac:dyDescent="0.25">
      <c r="B31" s="15"/>
      <c r="C31" s="15"/>
      <c r="D31" s="15"/>
      <c r="E31" s="15"/>
      <c r="F31" s="15"/>
      <c r="G31" s="15"/>
      <c r="H31" s="15"/>
      <c r="I31" s="15"/>
      <c r="J31" s="15"/>
      <c r="K31" s="43"/>
    </row>
    <row r="32" spans="1:23" ht="15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44"/>
    </row>
    <row r="33" spans="1:1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43"/>
    </row>
    <row r="34" spans="1:1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43"/>
    </row>
    <row r="35" spans="1:1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43"/>
    </row>
    <row r="36" spans="1:1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43"/>
    </row>
    <row r="37" spans="1:1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43"/>
    </row>
    <row r="38" spans="1:1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">
    <mergeCell ref="C6:M6"/>
    <mergeCell ref="A25:J25"/>
    <mergeCell ref="G8:J8"/>
    <mergeCell ref="K8:N8"/>
    <mergeCell ref="S8:V8"/>
    <mergeCell ref="A10:J10"/>
    <mergeCell ref="B8:B9"/>
    <mergeCell ref="A8:A9"/>
    <mergeCell ref="C8:F8"/>
    <mergeCell ref="O8:R8"/>
  </mergeCells>
  <pageMargins left="0.78740157480314965" right="0.39370078740157483" top="0.59055118110236227" bottom="0.39370078740157483" header="0" footer="0"/>
  <pageSetup paperSize="9" scale="61" firstPageNumber="535" orientation="landscape" useFirstPageNumber="1" copies="2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2026-03-13T14:21:38Z</dcterms:modified>
</cp:coreProperties>
</file>